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Циолковского 1 а" sheetId="1" r:id="rId1"/>
  </sheets>
  <externalReferences>
    <externalReference r:id="rId2"/>
  </externalReferences>
  <definedNames>
    <definedName name="Z_6E36EA37_049E_4FAE_B719_2847CD16F858_.wvu.Cols" localSheetId="0" hidden="1">'Циолковского 1 а'!#REF!,'Циолковского 1 а'!#REF!</definedName>
    <definedName name="Z_6E36EA37_049E_4FAE_B719_2847CD16F858_.wvu.Rows" localSheetId="0" hidden="1">'Циолковского 1 а'!$42:$45</definedName>
    <definedName name="Z_73C0D023_21BD_4441_8EFA_957546C15799_.wvu.Cols" localSheetId="0" hidden="1">'Циолковского 1 а'!#REF!,'Циолковского 1 а'!#REF!</definedName>
    <definedName name="Z_73C0D023_21BD_4441_8EFA_957546C15799_.wvu.Rows" localSheetId="0" hidden="1">'Циолковского 1 а'!$42:$45</definedName>
    <definedName name="_xlnm.Print_Area" localSheetId="0">'Циолковского 1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<sst xmlns="http://schemas.openxmlformats.org/spreadsheetml/2006/main" count="62" uniqueCount="53">
  <si>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</si>
  <si>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</si>
  <si>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</si>
  <si>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</si>
  <si>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</si>
  <si>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</si>
  <si>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</si>
  <si>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</si>
  <si>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</si>
  <si>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</si>
  <si>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</si>
  <si>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</si>
  <si>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</si>
  <si>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</si>
  <si>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</si>
  <si>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</si>
  <si>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</si>
  <si>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</si>
  <si>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</si>
  <si>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</si>
  <si>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</si>
  <si>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</si>
  <si>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</si>
  <si>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</si>
  <si>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</si>
  <si>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</si>
  <si>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</si>
  <si>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</si>
  <si>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</si>
  <si>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</si>
  <si>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</si>
  <si>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</si>
  <si>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</si>
  <si>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</si>
  <si>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</si>
  <si>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</si>
  <si>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</si>
  <si>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</si>
  <si>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1а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</si>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</sst>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0" fontId="4" fillId="0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7">
          <cell r="W177">
            <v>86744.659083550127</v>
          </cell>
          <cell r="X177">
            <v>17955.208802243054</v>
          </cell>
          <cell r="Y177">
            <v>52643.464800000002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39995.93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Y177">
            <v>285970.97455333185</v>
          </cell>
          <cell r="BB177">
            <v>0</v>
          </cell>
          <cell r="BC177">
            <v>0</v>
          </cell>
          <cell r="CN177">
            <v>16447.573381063674</v>
          </cell>
          <cell r="CO177">
            <v>3371.0350887147551</v>
          </cell>
          <cell r="CP177">
            <v>0</v>
          </cell>
          <cell r="DB177">
            <v>0</v>
          </cell>
          <cell r="DG177">
            <v>14048.154581777657</v>
          </cell>
          <cell r="DU177">
            <v>0</v>
          </cell>
          <cell r="DV177">
            <v>0</v>
          </cell>
          <cell r="DW177">
            <v>117.42</v>
          </cell>
          <cell r="EK177">
            <v>0</v>
          </cell>
          <cell r="EQ177">
            <v>874.82205117035892</v>
          </cell>
          <cell r="FB177">
            <v>39938.667284583607</v>
          </cell>
          <cell r="FC177">
            <v>8165.7261773287782</v>
          </cell>
          <cell r="FD177">
            <v>603.84</v>
          </cell>
          <cell r="FL177">
            <v>0</v>
          </cell>
          <cell r="FS177">
            <v>12796.128076228862</v>
          </cell>
          <cell r="FX177">
            <v>58027.42535607332</v>
          </cell>
          <cell r="FY177">
            <v>11835.614220485786</v>
          </cell>
          <cell r="FZ177">
            <v>0</v>
          </cell>
          <cell r="GG177">
            <v>19905.5448</v>
          </cell>
          <cell r="GL177">
            <v>18276.758065328191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40" t="s">
        <v>51</v>
      </c>
      <c r="B1" s="40"/>
      <c r="C1" s="40"/>
      <c r="D1" s="40"/>
      <c r="E1" s="40"/>
      <c r="F1" s="40"/>
      <c r="G1" s="41"/>
    </row>
    <row r="2" spans="1:7" ht="21" customHeight="1" x14ac:dyDescent="0.25">
      <c r="A2" s="42" t="s">
        <v>38</v>
      </c>
      <c r="B2" s="43"/>
      <c r="C2" s="43"/>
      <c r="D2" s="43"/>
      <c r="E2" s="43"/>
      <c r="F2" s="43"/>
      <c r="G2" s="43"/>
    </row>
    <row r="3" spans="1:7" ht="14.25" hidden="1" customHeight="1" x14ac:dyDescent="0.25">
      <c r="A3" s="44" t="s">
        <v>0</v>
      </c>
      <c r="B3" s="45"/>
      <c r="C3" s="45"/>
      <c r="D3" s="45"/>
      <c r="E3" s="2">
        <f>E4+E5</f>
        <v>0</v>
      </c>
      <c r="F3" s="3" t="s">
        <v>1</v>
      </c>
    </row>
    <row r="4" spans="1:7" ht="14.25" hidden="1" customHeight="1" x14ac:dyDescent="0.25">
      <c r="A4" s="44" t="s">
        <v>2</v>
      </c>
      <c r="B4" s="45"/>
      <c r="C4" s="45"/>
      <c r="D4" s="45"/>
      <c r="E4" s="2"/>
      <c r="F4" s="3" t="s">
        <v>1</v>
      </c>
    </row>
    <row r="5" spans="1:7" ht="14.25" hidden="1" customHeight="1" x14ac:dyDescent="0.25">
      <c r="A5" s="44" t="s">
        <v>3</v>
      </c>
      <c r="B5" s="45"/>
      <c r="C5" s="45"/>
      <c r="D5" s="45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1725366.33</v>
      </c>
      <c r="F9" s="17">
        <f t="shared" ref="F9:G9" si="0">SUM(F10:F14)</f>
        <v>1620631.29</v>
      </c>
      <c r="G9" s="17">
        <f t="shared" si="0"/>
        <v>270872.09000000003</v>
      </c>
    </row>
    <row r="10" spans="1:7" ht="13.2" customHeight="1" x14ac:dyDescent="0.3">
      <c r="A10" s="37" t="s">
        <v>9</v>
      </c>
      <c r="B10" s="38"/>
      <c r="C10" s="38"/>
      <c r="D10" s="39"/>
      <c r="E10" s="18">
        <v>937721.75</v>
      </c>
      <c r="F10" s="18">
        <v>868418.61</v>
      </c>
      <c r="G10" s="18">
        <v>182385.34</v>
      </c>
    </row>
    <row r="11" spans="1:7" ht="14.4" customHeight="1" x14ac:dyDescent="0.3">
      <c r="A11" s="37" t="s">
        <v>10</v>
      </c>
      <c r="B11" s="38"/>
      <c r="C11" s="38"/>
      <c r="D11" s="39"/>
      <c r="E11" s="18"/>
      <c r="F11" s="18"/>
      <c r="G11" s="18"/>
    </row>
    <row r="12" spans="1:7" ht="13.95" customHeight="1" x14ac:dyDescent="0.3">
      <c r="A12" s="37" t="s">
        <v>11</v>
      </c>
      <c r="B12" s="38"/>
      <c r="C12" s="38"/>
      <c r="D12" s="39"/>
      <c r="E12" s="18">
        <v>137666.1</v>
      </c>
      <c r="F12" s="18">
        <v>131883.69</v>
      </c>
      <c r="G12" s="18">
        <v>15382.25</v>
      </c>
    </row>
    <row r="13" spans="1:7" ht="13.5" customHeight="1" x14ac:dyDescent="0.3">
      <c r="A13" s="37" t="s">
        <v>12</v>
      </c>
      <c r="B13" s="38"/>
      <c r="C13" s="38"/>
      <c r="D13" s="39"/>
      <c r="E13" s="18">
        <v>282022.06</v>
      </c>
      <c r="F13" s="18">
        <v>269519.61</v>
      </c>
      <c r="G13" s="18">
        <v>30533.86</v>
      </c>
    </row>
    <row r="14" spans="1:7" ht="14.4" customHeight="1" x14ac:dyDescent="0.3">
      <c r="A14" s="46" t="s">
        <v>13</v>
      </c>
      <c r="B14" s="46"/>
      <c r="C14" s="46"/>
      <c r="D14" s="46"/>
      <c r="E14" s="18">
        <v>367956.42</v>
      </c>
      <c r="F14" s="18">
        <v>350809.38</v>
      </c>
      <c r="G14" s="18">
        <v>42570.64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945595.65</v>
      </c>
      <c r="F15" s="17">
        <f t="shared" ref="F15:G15" si="1">SUM(F16:F19)</f>
        <v>914231.13</v>
      </c>
      <c r="G15" s="17">
        <f t="shared" si="1"/>
        <v>88946.930000000008</v>
      </c>
    </row>
    <row r="16" spans="1:7" ht="33.6" customHeight="1" x14ac:dyDescent="0.3">
      <c r="A16" s="50" t="s">
        <v>43</v>
      </c>
      <c r="B16" s="51"/>
      <c r="C16" s="51"/>
      <c r="D16" s="52"/>
      <c r="E16" s="18">
        <v>931970.93</v>
      </c>
      <c r="F16" s="18">
        <v>903356.08</v>
      </c>
      <c r="G16" s="18">
        <v>86872.86</v>
      </c>
    </row>
    <row r="17" spans="1:13" ht="15.6" x14ac:dyDescent="0.3">
      <c r="A17" s="37" t="s">
        <v>44</v>
      </c>
      <c r="B17" s="38"/>
      <c r="C17" s="38"/>
      <c r="D17" s="39"/>
      <c r="E17" s="18">
        <v>1748.52</v>
      </c>
      <c r="F17" s="18">
        <v>1686.25</v>
      </c>
      <c r="G17" s="18">
        <v>160.21</v>
      </c>
    </row>
    <row r="18" spans="1:13" ht="15.6" customHeight="1" x14ac:dyDescent="0.3">
      <c r="A18" s="37" t="s">
        <v>45</v>
      </c>
      <c r="B18" s="38"/>
      <c r="C18" s="38"/>
      <c r="D18" s="39"/>
      <c r="E18" s="18"/>
      <c r="F18" s="18"/>
      <c r="G18" s="18"/>
    </row>
    <row r="19" spans="1:13" ht="15.6" x14ac:dyDescent="0.3">
      <c r="A19" s="46" t="s">
        <v>46</v>
      </c>
      <c r="B19" s="46"/>
      <c r="C19" s="46"/>
      <c r="D19" s="46"/>
      <c r="E19" s="18">
        <v>11876.2</v>
      </c>
      <c r="F19" s="18">
        <v>9188.7999999999993</v>
      </c>
      <c r="G19" s="18">
        <v>1913.86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4158</v>
      </c>
      <c r="F20" s="36">
        <f t="shared" ref="F20:G20" si="2">F21</f>
        <v>4071.9</v>
      </c>
      <c r="G20" s="36">
        <f t="shared" si="2"/>
        <v>452.46</v>
      </c>
    </row>
    <row r="21" spans="1:13" ht="15.6" x14ac:dyDescent="0.3">
      <c r="A21" s="46" t="s">
        <v>15</v>
      </c>
      <c r="B21" s="46"/>
      <c r="C21" s="46"/>
      <c r="D21" s="46"/>
      <c r="E21" s="18">
        <v>4158</v>
      </c>
      <c r="F21" s="18">
        <v>4071.9</v>
      </c>
      <c r="G21" s="18">
        <v>452.46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1445921.4723517005</v>
      </c>
      <c r="G24" s="19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483310.23723912501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нар'!W177</f>
        <v>86744.659083550127</v>
      </c>
      <c r="M27" s="32"/>
    </row>
    <row r="28" spans="1:13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нар'!X177</f>
        <v>17955.208802243054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нар'!Y177</f>
        <v>52643.464800000002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нар'!AA177+'[1]УК ВР декабрь нар'!AB177+'[1]УК ВР декабрь нар'!AC177+'[1]УК ВР декабрь нар'!AD177+'[1]УК ВР декабрь нар'!AE177+'[1]УК ВР декабрь нар'!AF177+'[1]УК ВР декабрь нар'!AG177+'[1]УК ВР декабрь нар'!AH177+'[1]УК ВР декабрь нар'!AJ177+'[1]УК ВР декабрь нар'!AL177+'[1]УК ВР декабрь нар'!AN177+'[1]УК ВР декабрь нар'!AO177+'[1]УК ВР декабрь нар'!AP177+'[1]УК ВР декабрь нар'!AQ177+'[1]УК ВР декабрь нар'!AR177+'[1]УК ВР декабрь нар'!AT177</f>
        <v>39995.93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5">
        <f>'[1]УК ВР декабрь нар'!AY177</f>
        <v>285970.97455333185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SUM(F34:F38)+55920.46</f>
        <v>90779.465102726448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5">
        <f>'[1]УК ВР декабрь нар'!CN177+'[1]УК ВР декабрь нар'!DU177</f>
        <v>16447.573381063674</v>
      </c>
      <c r="M34" s="32"/>
    </row>
    <row r="35" spans="1:13" ht="15.6" hidden="1" x14ac:dyDescent="0.3">
      <c r="A35" s="72" t="s">
        <v>31</v>
      </c>
      <c r="B35" s="72"/>
      <c r="C35" s="72"/>
      <c r="D35" s="72"/>
      <c r="E35" s="72"/>
      <c r="F35" s="25">
        <f>'[1]УК ВР декабрь нар'!CO177+'[1]УК ВР декабрь нар'!DV177</f>
        <v>3371.0350887147551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5">
        <f>'[1]УК ВР декабрь нар'!CP177+'[1]УК ВР декабрь нар'!DW177</f>
        <v>117.42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5">
        <f>'[1]УК ВР декабрь нар'!AI177+'[1]УК ВР декабрь нар'!AJ177+'[1]УК ВР декабрь нар'!AS177+'[1]УК ВР декабрь нар'!BC177+'[1]УК ВР декабрь нар'!DB177+'[1]УК ВР декабрь нар'!EK177+'[1]УК ВР декабрь нар'!AM177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5">
        <f>'[1]УК ВР декабрь нар'!DG177+'[1]УК ВР декабрь нар'!EQ177</f>
        <v>14922.976632948015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6">
        <f>SUM(F40:F48)+81664.69</f>
        <v>251214.39398002852</v>
      </c>
      <c r="M39" s="33"/>
    </row>
    <row r="40" spans="1:13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нар'!FB177+'[1]УК ВР декабрь нар'!FX177</f>
        <v>97966.09264065692</v>
      </c>
      <c r="M40" s="32"/>
    </row>
    <row r="41" spans="1:13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нар'!FC177+'[1]УК ВР декабрь нар'!FY177</f>
        <v>20001.340397814565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5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5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3" ht="15.6" hidden="1" x14ac:dyDescent="0.3">
      <c r="A46" s="72" t="s">
        <v>18</v>
      </c>
      <c r="B46" s="72"/>
      <c r="C46" s="72"/>
      <c r="D46" s="72"/>
      <c r="E46" s="67"/>
      <c r="F46" s="25">
        <f>'[1]УК ВР декабрь нар'!FD177+'[1]УК ВР декабрь нар'!FZ177</f>
        <v>603.84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нар'!GG177+'[1]УК ВР декабрь нар'!FL177+'[1]УК ВР декабрь нар'!BB177+'[1]УК ВР декабрь нар'!AK177</f>
        <v>19905.5448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5">
        <f>'[1]УК ВР декабрь нар'!FS177+'[1]УК ВР декабрь нар'!GL177</f>
        <v>31072.886141557054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6">
        <f>F25+F32+F39+F49</f>
        <v>825304.09632187989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148263.51999999999</v>
      </c>
    </row>
    <row r="52" spans="1:12" ht="15.6" x14ac:dyDescent="0.3">
      <c r="A52" s="67" t="s">
        <v>23</v>
      </c>
      <c r="B52" s="68"/>
      <c r="C52" s="68"/>
      <c r="D52" s="68"/>
      <c r="E52" s="68"/>
      <c r="F52" s="25">
        <v>63773.57</v>
      </c>
    </row>
    <row r="53" spans="1:12" ht="15.6" x14ac:dyDescent="0.3">
      <c r="A53" s="67" t="s">
        <v>24</v>
      </c>
      <c r="B53" s="68"/>
      <c r="C53" s="68"/>
      <c r="D53" s="68"/>
      <c r="E53" s="68"/>
      <c r="F53" s="25">
        <v>84489.95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6">
        <f>F50+F51</f>
        <v>973567.6163218799</v>
      </c>
      <c r="L55" s="19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931970.93</v>
      </c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903356.08</v>
      </c>
      <c r="H57" s="28"/>
    </row>
    <row r="58" spans="1:12" ht="15.6" x14ac:dyDescent="0.3">
      <c r="A58" s="84" t="s">
        <v>28</v>
      </c>
      <c r="B58" s="84"/>
      <c r="C58" s="84"/>
      <c r="D58" s="84"/>
      <c r="E58" s="84"/>
      <c r="F58" s="26">
        <f>F24+F56-F55</f>
        <v>1404324.7860298208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1 а</vt:lpstr>
      <vt:lpstr>'Циолковского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2018-03-30T11:36:47Z</cp:lastPrinted>
  <dcterms:created xsi:type="dcterms:W3CDTF">2013-05-24T09:13:10Z</dcterms:created>
  <dcterms:modified xsi:type="dcterms:W3CDTF">2019-03-07T06:00:57Z</dcterms:modified>
</cp:coreProperties>
</file>